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380" windowHeight="8190" tabRatio="500"/>
  </bookViews>
  <sheets>
    <sheet name="METALIŠČE" sheetId="1" r:id="rId1"/>
  </sheets>
  <definedNames>
    <definedName name="Excel_BuiltIn_Print_Area_1">"$#REF!.$A$1:$G$42"</definedName>
    <definedName name="Excel_BuiltIn_Print_Titles_1">"$#REF!.$A$4:$IU$5"</definedName>
    <definedName name="_xlnm.Print_Area" localSheetId="0">METALIŠČE!$A$1:$G$76</definedName>
    <definedName name="Print_Area_0" localSheetId="0">METALIŠČE!$A$1:$G$73</definedName>
    <definedName name="Print_Area_0_0" localSheetId="0">METALIŠČE!$A$1:$G$73</definedName>
    <definedName name="Print_Area_0_0_0" localSheetId="0">METALIŠČE!$A$1:$G$73</definedName>
  </definedNames>
  <calcPr calcId="15251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G75" i="1"/>
  <c r="G73"/>
  <c r="G55" l="1"/>
  <c r="G53"/>
  <c r="G52"/>
  <c r="G46"/>
  <c r="G44"/>
  <c r="G43"/>
  <c r="G40"/>
  <c r="G39"/>
  <c r="G38"/>
  <c r="G37"/>
  <c r="G36"/>
  <c r="G35"/>
  <c r="G32"/>
  <c r="G31"/>
  <c r="E30"/>
  <c r="G30" s="1"/>
  <c r="E29"/>
  <c r="G29" s="1"/>
  <c r="G26"/>
  <c r="G25"/>
  <c r="E25"/>
  <c r="E20"/>
  <c r="G20" s="1"/>
  <c r="G18"/>
  <c r="G17"/>
  <c r="G16"/>
  <c r="E13"/>
  <c r="G13" s="1"/>
  <c r="G11"/>
  <c r="G57" l="1"/>
  <c r="G69" s="1"/>
  <c r="G48"/>
  <c r="G67" s="1"/>
  <c r="G22"/>
  <c r="G65" s="1"/>
  <c r="G71" l="1"/>
</calcChain>
</file>

<file path=xl/sharedStrings.xml><?xml version="1.0" encoding="utf-8"?>
<sst xmlns="http://schemas.openxmlformats.org/spreadsheetml/2006/main" count="120" uniqueCount="80">
  <si>
    <t xml:space="preserve"> </t>
  </si>
  <si>
    <t>MESTNA OBČINA NOVO MESTO, Seidlova cesta 1, 8000 Novo mesto</t>
  </si>
  <si>
    <t>PROJEKTANTSKI POPIS DEL</t>
  </si>
  <si>
    <t>METALIŠČE PORTOVAL</t>
  </si>
  <si>
    <t>GRADBENO OBRTNIŠKA DELA</t>
  </si>
  <si>
    <r>
      <rPr>
        <sz val="10"/>
        <rFont val="Calibri"/>
        <family val="2"/>
        <charset val="238"/>
      </rPr>
      <t>cene v</t>
    </r>
    <r>
      <rPr>
        <b/>
        <sz val="10"/>
        <rFont val="Calibri"/>
        <family val="2"/>
        <charset val="238"/>
      </rPr>
      <t xml:space="preserve"> €</t>
    </r>
  </si>
  <si>
    <t>Poz</t>
  </si>
  <si>
    <t>Pod. poz.</t>
  </si>
  <si>
    <t>Opis del</t>
  </si>
  <si>
    <t>enota</t>
  </si>
  <si>
    <t>količina</t>
  </si>
  <si>
    <t xml:space="preserve"> cena po enoti</t>
  </si>
  <si>
    <t xml:space="preserve"> vrednost postavke</t>
  </si>
  <si>
    <t>1.1</t>
  </si>
  <si>
    <r>
      <rPr>
        <b/>
        <sz val="10"/>
        <rFont val="Calibri"/>
        <family val="2"/>
        <charset val="238"/>
      </rPr>
      <t>Pripravljalna dela</t>
    </r>
    <r>
      <rPr>
        <sz val="10"/>
        <rFont val="Calibri"/>
        <family val="2"/>
        <charset val="238"/>
      </rPr>
      <t>, ki obsegajo označbo in zavarovanje gradbišča ter določitev položaja gradbenih deponij ter odstranitev grmičevja in drevja</t>
    </r>
  </si>
  <si>
    <t>ur</t>
  </si>
  <si>
    <t>1.2</t>
  </si>
  <si>
    <r>
      <rPr>
        <b/>
        <sz val="10"/>
        <rFont val="Calibri"/>
        <family val="2"/>
        <charset val="238"/>
      </rPr>
      <t>Odriv humusa na celotnem območju ureditve</t>
    </r>
    <r>
      <rPr>
        <sz val="10"/>
        <rFont val="Calibri"/>
        <family val="2"/>
        <charset val="238"/>
      </rPr>
      <t xml:space="preserve"> v debelini 20cm; odvoz na gradbiščno deponijo, kjer se hrani do ponovne uporabe; po končanju del – odvoz presežnega materiala na ustrezno deponijo</t>
    </r>
  </si>
  <si>
    <r>
      <rPr>
        <sz val="10"/>
        <rFont val="Calibri"/>
        <family val="2"/>
        <charset val="238"/>
      </rPr>
      <t>m</t>
    </r>
    <r>
      <rPr>
        <vertAlign val="superscript"/>
        <sz val="10"/>
        <rFont val="Calibri"/>
        <family val="2"/>
        <charset val="238"/>
      </rPr>
      <t>2</t>
    </r>
  </si>
  <si>
    <t>1.3</t>
  </si>
  <si>
    <r>
      <rPr>
        <b/>
        <sz val="10"/>
        <rFont val="Calibri"/>
        <family val="2"/>
        <charset val="238"/>
      </rPr>
      <t>Planiranje območja</t>
    </r>
    <r>
      <rPr>
        <sz val="10"/>
        <rFont val="Calibri"/>
        <family val="2"/>
        <charset val="238"/>
      </rPr>
      <t xml:space="preserve"> na višinsko koto -0.20=174,80nmv; pred začetkom izkopa naj material preveri geomehanik, ki določi ustreznost materiala za izvedbo nasipa in točne parametre izvedbe nasipa</t>
    </r>
  </si>
  <si>
    <t>a.)</t>
  </si>
  <si>
    <r>
      <rPr>
        <b/>
        <sz val="10"/>
        <rFont val="Calibri"/>
        <family val="2"/>
        <charset val="238"/>
      </rPr>
      <t>Izvedba izkopa</t>
    </r>
    <r>
      <rPr>
        <sz val="10"/>
        <rFont val="Calibri"/>
        <family val="2"/>
        <charset val="238"/>
      </rPr>
      <t xml:space="preserve"> nad predvideno koto planuma, izkop do globine 30cm pod metališči D1 ter izkop materiala pod stezo za met kopija so globine 59 cm pod koto predvidenega terna; del materiala se porabi za nasip, ostalo se transportira na ustrezno deponijo; </t>
    </r>
  </si>
  <si>
    <r>
      <rPr>
        <sz val="10"/>
        <rFont val="Calibri"/>
        <family val="2"/>
        <charset val="238"/>
      </rPr>
      <t>m</t>
    </r>
    <r>
      <rPr>
        <vertAlign val="superscript"/>
        <sz val="10"/>
        <rFont val="Calibri"/>
        <family val="2"/>
        <charset val="238"/>
      </rPr>
      <t>3</t>
    </r>
  </si>
  <si>
    <t>b.)</t>
  </si>
  <si>
    <r>
      <rPr>
        <b/>
        <sz val="10"/>
        <rFont val="Calibri"/>
        <family val="2"/>
        <charset val="238"/>
      </rPr>
      <t>Nasip izkopanega materiala</t>
    </r>
    <r>
      <rPr>
        <sz val="10"/>
        <rFont val="Calibri"/>
        <family val="2"/>
        <charset val="238"/>
      </rPr>
      <t xml:space="preserve"> pri planiranju; </t>
    </r>
    <r>
      <rPr>
        <sz val="10"/>
        <color rgb="FF000000"/>
        <rFont val="Calibri"/>
        <family val="2"/>
        <charset val="238"/>
      </rPr>
      <t>zemljino se ustrezno utrjuje po plasteh; na robovih obdelave se ustvari brežine brežin v naklonu 1:1(Ustreznost zemljine za nasip oz. načrt za njeno izvedbo potrdi geomehanik!);</t>
    </r>
  </si>
  <si>
    <t>c.)</t>
  </si>
  <si>
    <r>
      <rPr>
        <b/>
        <sz val="10"/>
        <color rgb="FF000000"/>
        <rFont val="Calibri"/>
        <family val="2"/>
        <charset val="238"/>
      </rPr>
      <t>Urejanje površine brežine</t>
    </r>
    <r>
      <rPr>
        <sz val="10"/>
        <color rgb="FF000000"/>
        <rFont val="Calibri"/>
        <family val="2"/>
        <charset val="238"/>
      </rPr>
      <t>; po setvi trave zaščiti z naravno protierozijsko mrežo s kvadratki 2x2cm in vgrajeno ter sidrano po navodilih proizvajalca (kot npr. GEOTEX 6 ali enakovredno) brežine se na zgornjem in spodnjem robu oblikuje z radijem;</t>
    </r>
  </si>
  <si>
    <t>1.4</t>
  </si>
  <si>
    <r>
      <rPr>
        <b/>
        <sz val="10"/>
        <rFont val="Calibri"/>
        <family val="2"/>
        <charset val="1"/>
      </rPr>
      <t>Polaganje humusa po celotni površini in brežinah</t>
    </r>
    <r>
      <rPr>
        <sz val="10"/>
        <rFont val="Calibri"/>
        <family val="2"/>
        <charset val="1"/>
      </rPr>
      <t xml:space="preserve">, ki se ga skomprimira in splanira z max. odstopanji po normativih IAAF; </t>
    </r>
    <r>
      <rPr>
        <b/>
        <sz val="10"/>
        <rFont val="Calibri"/>
        <family val="2"/>
        <charset val="1"/>
      </rPr>
      <t>po celotni površini se poseje travo, skladno z namenom uporabe</t>
    </r>
    <r>
      <rPr>
        <sz val="10"/>
        <rFont val="Calibri"/>
        <family val="2"/>
        <charset val="1"/>
      </rPr>
      <t>;</t>
    </r>
  </si>
  <si>
    <t>1.5</t>
  </si>
  <si>
    <r>
      <rPr>
        <b/>
        <sz val="10"/>
        <rFont val="Calibri"/>
        <family val="2"/>
        <charset val="238"/>
      </rPr>
      <t>Vgradnja drenaže</t>
    </r>
    <r>
      <rPr>
        <sz val="10"/>
        <rFont val="Calibri"/>
        <family val="2"/>
        <charset val="238"/>
      </rPr>
      <t>, skupaj z vsemi deli in potrebnimi materiali;</t>
    </r>
  </si>
  <si>
    <t>INOX vtočne cevi fi10/2mm za deževnico iz metališča</t>
  </si>
  <si>
    <r>
      <rPr>
        <sz val="10"/>
        <rFont val="Calibri"/>
        <family val="2"/>
        <charset val="238"/>
      </rPr>
      <t>m</t>
    </r>
    <r>
      <rPr>
        <vertAlign val="superscript"/>
        <sz val="10"/>
        <rFont val="Calibri"/>
        <family val="2"/>
        <charset val="238"/>
      </rPr>
      <t>1</t>
    </r>
  </si>
  <si>
    <r>
      <rPr>
        <b/>
        <sz val="10"/>
        <rFont val="Calibri"/>
        <family val="2"/>
        <charset val="238"/>
      </rPr>
      <t>Izvedba betonskih ponikovalnic v kompletu</t>
    </r>
    <r>
      <rPr>
        <sz val="10"/>
        <rFont val="Calibri"/>
        <family val="2"/>
        <charset val="238"/>
      </rPr>
      <t>; betonska cev fi 80cm, l=100cm; izkop drenažnega polja tlorisne površine 1m</t>
    </r>
    <r>
      <rPr>
        <vertAlign val="superscript"/>
        <sz val="10"/>
        <rFont val="Calibri"/>
        <family val="2"/>
        <charset val="238"/>
      </rPr>
      <t>2</t>
    </r>
    <r>
      <rPr>
        <sz val="10"/>
        <rFont val="Calibri"/>
        <family val="2"/>
        <charset val="238"/>
      </rPr>
      <t xml:space="preserve"> globine betonske cevi; dno izkopa se pokrije s ločilnim filcem; 0,5m zasipa s prodcem enojne frakcije 35mm; prodnato nasutje se zvrha zaščiti z ločilnim filcem; skupaj s PVC vkopanimi  povezavami (fi50mm) do drenaž metališč in pokrovi, vsemi dodatnimi materiali ter deli;</t>
    </r>
  </si>
  <si>
    <t>kos</t>
  </si>
  <si>
    <t>1.6</t>
  </si>
  <si>
    <r>
      <rPr>
        <b/>
        <sz val="10"/>
        <rFont val="Calibri"/>
        <family val="2"/>
        <charset val="238"/>
      </rPr>
      <t xml:space="preserve">Izvedba metališč za kroglo, disk in kladivo </t>
    </r>
    <r>
      <rPr>
        <sz val="10"/>
        <rFont val="Calibri"/>
        <family val="2"/>
        <charset val="238"/>
      </rPr>
      <t>(D1,D2,D3)</t>
    </r>
    <r>
      <rPr>
        <b/>
        <sz val="10"/>
        <rFont val="Calibri"/>
        <family val="2"/>
        <charset val="238"/>
      </rPr>
      <t xml:space="preserve"> </t>
    </r>
    <r>
      <rPr>
        <sz val="10"/>
        <rFont val="Calibri"/>
        <family val="2"/>
        <charset val="238"/>
      </rPr>
      <t>; skupaj z vsemi deli in potrebnimi materiali; izvedba skladna z standardi in pravili IAAF</t>
    </r>
  </si>
  <si>
    <r>
      <rPr>
        <b/>
        <sz val="10"/>
        <rFont val="Calibri"/>
        <family val="2"/>
        <charset val="238"/>
      </rPr>
      <t>nasip in izvedba utrjenega tampona</t>
    </r>
    <r>
      <rPr>
        <sz val="10"/>
        <rFont val="Calibri"/>
        <family val="2"/>
        <charset val="238"/>
      </rPr>
      <t xml:space="preserve"> v debelini 30cm iz prodca frakcije 0-32mm</t>
    </r>
  </si>
  <si>
    <r>
      <rPr>
        <b/>
        <sz val="10"/>
        <rFont val="Calibri"/>
        <family val="2"/>
        <charset val="238"/>
      </rPr>
      <t>betoniranje</t>
    </r>
    <r>
      <rPr>
        <sz val="10"/>
        <rFont val="Calibri"/>
        <family val="2"/>
        <charset val="238"/>
      </rPr>
      <t xml:space="preserve"> z betonom XC4, XF3; C30/37, sredstvo proti krčenju betona SIKA CONTROL -40, polipropilenska vlakna 0,91kg/m3 in armaturna mreža Q283 zgoraj in spodaj</t>
    </r>
  </si>
  <si>
    <r>
      <rPr>
        <b/>
        <sz val="10"/>
        <rFont val="Calibri"/>
        <family val="2"/>
        <charset val="238"/>
      </rPr>
      <t>vroče cinkan</t>
    </r>
    <r>
      <rPr>
        <sz val="10"/>
        <rFont val="Calibri"/>
        <family val="2"/>
        <charset val="238"/>
      </rPr>
      <t xml:space="preserve">, barvan (RAL 9010) </t>
    </r>
    <r>
      <rPr>
        <b/>
        <sz val="10"/>
        <rFont val="Calibri"/>
        <family val="2"/>
        <charset val="238"/>
      </rPr>
      <t>okvir</t>
    </r>
    <r>
      <rPr>
        <sz val="10"/>
        <rFont val="Calibri"/>
        <family val="2"/>
        <charset val="238"/>
      </rPr>
      <t xml:space="preserve"> različnih dimenzij, z vgradnjo cevk za odvod meteorne vode, površina gladko zaribana.; kot npr. SPORT-THIEME okvir za disk oz. kladivo</t>
    </r>
  </si>
  <si>
    <t>d.)</t>
  </si>
  <si>
    <r>
      <rPr>
        <b/>
        <sz val="10"/>
        <rFont val="Calibri"/>
        <family val="2"/>
        <charset val="238"/>
      </rPr>
      <t>fino brušenje</t>
    </r>
    <r>
      <rPr>
        <sz val="10"/>
        <rFont val="Calibri"/>
        <family val="2"/>
        <charset val="238"/>
      </rPr>
      <t xml:space="preserve"> površin metališč</t>
    </r>
  </si>
  <si>
    <t>1.7</t>
  </si>
  <si>
    <r>
      <rPr>
        <b/>
        <sz val="10"/>
        <rFont val="Calibri"/>
        <family val="2"/>
        <charset val="238"/>
      </rPr>
      <t>Izvedba metališča za met kopja</t>
    </r>
    <r>
      <rPr>
        <sz val="10"/>
        <color rgb="FF000000"/>
        <rFont val="Calibri"/>
        <family val="2"/>
        <charset val="238"/>
      </rPr>
      <t xml:space="preserve"> (D4) – poliuretan; vgradnja skupaj z vsemi deli in potrebnimi materiali, vključno z liniranjem na zaletišču; izvedba skladna z standardi in pravili IAAF</t>
    </r>
  </si>
  <si>
    <r>
      <rPr>
        <b/>
        <sz val="10"/>
        <rFont val="Calibri"/>
        <family val="2"/>
        <charset val="238"/>
      </rPr>
      <t>Tampon</t>
    </r>
    <r>
      <rPr>
        <sz val="10"/>
        <rFont val="Calibri"/>
        <family val="2"/>
        <charset val="238"/>
      </rPr>
      <t xml:space="preserve"> iz agregata nazivne </t>
    </r>
    <r>
      <rPr>
        <b/>
        <sz val="10"/>
        <rFont val="Calibri"/>
        <family val="2"/>
        <charset val="238"/>
      </rPr>
      <t>zrnavosti 0-63 mm</t>
    </r>
    <r>
      <rPr>
        <sz val="10"/>
        <rFont val="Calibri"/>
        <family val="2"/>
        <charset val="238"/>
      </rPr>
      <t>, delež zrn pod 0,063 mm maksimalno 8% v vgrajenem stanju, nosilnost Ev2 &gt; 40Mpa, v debelini 30cm</t>
    </r>
  </si>
  <si>
    <r>
      <rPr>
        <b/>
        <sz val="10"/>
        <rFont val="Calibri"/>
        <family val="2"/>
        <charset val="238"/>
      </rPr>
      <t>Tampon</t>
    </r>
    <r>
      <rPr>
        <sz val="10"/>
        <rFont val="Calibri"/>
        <family val="2"/>
        <charset val="238"/>
      </rPr>
      <t xml:space="preserve"> iz agregata kakovosti za nevezane nosilne plasti </t>
    </r>
    <r>
      <rPr>
        <b/>
        <sz val="10"/>
        <rFont val="Calibri"/>
        <family val="2"/>
        <charset val="238"/>
      </rPr>
      <t>zrnavosti 0-32 mm</t>
    </r>
    <r>
      <rPr>
        <sz val="10"/>
        <rFont val="Calibri"/>
        <family val="2"/>
        <charset val="238"/>
      </rPr>
      <t>, delež zrn pod 0,063 na deponiji max. 5% v vgrajenem stanju max 8%, zrnavostna sestava čim bližje spodnji mejni krivulji, kar zagotavlja primerno vodoprepustnost plasti in še primerno vgradljivost, nosilnost Ev2&gt; 60 Mpa, v debelini 20cm</t>
    </r>
  </si>
  <si>
    <r>
      <rPr>
        <b/>
        <sz val="10"/>
        <rFont val="Calibri"/>
        <family val="2"/>
        <charset val="238"/>
      </rPr>
      <t>Enostranska kanaleta</t>
    </r>
    <r>
      <rPr>
        <sz val="10"/>
        <rFont val="Calibri"/>
        <family val="2"/>
        <charset val="238"/>
      </rPr>
      <t xml:space="preserve"> s pokrovom iz umetne mase v beli barvi; odvod v ponikovalnico (npr. ACO SPORT 1000 ali enakovredno)</t>
    </r>
  </si>
  <si>
    <r>
      <rPr>
        <b/>
        <sz val="10"/>
        <rFont val="Calibri"/>
        <family val="2"/>
        <charset val="238"/>
      </rPr>
      <t>Zaščitni robnik</t>
    </r>
    <r>
      <rPr>
        <sz val="10"/>
        <rFont val="Calibri"/>
        <family val="2"/>
        <charset val="238"/>
      </rPr>
      <t xml:space="preserve"> z vdelano gumo v beli barvi enake oblike kot pokrov kanalete</t>
    </r>
  </si>
  <si>
    <t>e.)</t>
  </si>
  <si>
    <r>
      <rPr>
        <b/>
        <sz val="10"/>
        <rFont val="Calibri"/>
        <family val="2"/>
        <charset val="238"/>
      </rPr>
      <t>Zaščitni robnik</t>
    </r>
    <r>
      <rPr>
        <sz val="10"/>
        <rFont val="Calibri"/>
        <family val="2"/>
        <charset val="238"/>
      </rPr>
      <t xml:space="preserve"> z vdelano gumo v beli barvi, poravnan v nivo metališča (kot npr. Aco sport 7100 ali enakovredno)</t>
    </r>
  </si>
  <si>
    <t>f.)</t>
  </si>
  <si>
    <r>
      <rPr>
        <b/>
        <sz val="10"/>
        <rFont val="Calibri"/>
        <family val="2"/>
        <charset val="238"/>
      </rPr>
      <t xml:space="preserve">Tekalna površina:
</t>
    </r>
    <r>
      <rPr>
        <sz val="10"/>
        <color rgb="FF000000"/>
        <rFont val="Calibri"/>
        <family val="2"/>
        <charset val="238"/>
      </rPr>
      <t>drenažni asfalt PA 8 B70/100 A4 v debelini 3,0 cm in drenažni asfalt PA 16 B70/100 A5 v debelini 4,0 cm, upošteva se izdelavo utora dim. 3x3cm za umetno maso na vseh robnikih in kanaletah; Dvoslojna vodoprepustna atletska podlaga izdelana iz SBR gumijastega granulata v spodnjem sloju in iz poliuretanskega škropilnega sloja z EPDM gumijastim granulatom v zgornjem sloju. Oba sloja imata za vezivo lepilo kot npr. Conipur PU.; oba izdelana v skupni debelini min 20 mm v zadnjih 8 metrih pa z dodatno mrežico za povečanje trdnosti in debeline min. 25mm; RAL 7038; Montaža se izvede z sistemom In-Situ in Sprey coating. v naklonu 1% proti notranjemu robu steze – kanaleti. Spodnji zaključni sloj se utrdi z armirno mrežico. Material mora biti zmrzlinsko obstojen, UV odporen in skladen s standardi IAAF.</t>
    </r>
  </si>
  <si>
    <t>1.8</t>
  </si>
  <si>
    <r>
      <rPr>
        <b/>
        <sz val="10"/>
        <rFont val="Calibri"/>
        <family val="2"/>
        <charset val="238"/>
      </rPr>
      <t>Aluminjasta mrežna ograja</t>
    </r>
    <r>
      <rPr>
        <sz val="10"/>
        <rFont val="Calibri"/>
        <family val="2"/>
        <charset val="238"/>
      </rPr>
      <t>; v</t>
    </r>
    <r>
      <rPr>
        <sz val="10"/>
        <color rgb="FF000000"/>
        <rFont val="Calibri"/>
        <family val="2"/>
        <charset val="238"/>
      </rPr>
      <t xml:space="preserve">mesni stebri so premera Ø50mm, vsi ostali pa Ø65mm na točkovnih temeljih fi250mm globine 80cm, skupaj s podpornimi diagonalami; protikorozijska zaščita na stiku s betonom, skupaj z vsemi materiali in deli; </t>
    </r>
  </si>
  <si>
    <t xml:space="preserve"> h=1,25m</t>
  </si>
  <si>
    <t xml:space="preserve"> h=1,80m</t>
  </si>
  <si>
    <t>1.9</t>
  </si>
  <si>
    <r>
      <rPr>
        <b/>
        <sz val="10"/>
        <rFont val="Calibri"/>
        <family val="2"/>
        <charset val="238"/>
      </rPr>
      <t xml:space="preserve">Projekt izvedenih del </t>
    </r>
    <r>
      <rPr>
        <sz val="10"/>
        <rFont val="Calibri"/>
        <family val="2"/>
        <charset val="238"/>
      </rPr>
      <t>(PID)</t>
    </r>
  </si>
  <si>
    <t>OPREMA</t>
  </si>
  <si>
    <t>2.1</t>
  </si>
  <si>
    <t>Zaščitne mreže metališč z polipropilena visoke trdnosti,vključno z nosilno konstrukcijo in temeljenjem, vgradnja po navodilih proizvajalca skladna s pravili in standardi IAAF;</t>
  </si>
  <si>
    <t>prenosna mreža okoli metališča diska</t>
  </si>
  <si>
    <t>fiksna na skupnem izmetišču diska ter kladiva</t>
  </si>
  <si>
    <t>2.2</t>
  </si>
  <si>
    <r>
      <rPr>
        <b/>
        <sz val="10"/>
        <rFont val="Calibri"/>
        <family val="2"/>
        <charset val="238"/>
      </rPr>
      <t>Omejilec prestopa</t>
    </r>
    <r>
      <rPr>
        <sz val="10"/>
        <rFont val="Calibri"/>
        <family val="2"/>
        <charset val="238"/>
      </rPr>
      <t xml:space="preserve"> na okviru izmetišča krogle; odporen na vremenske vplive, bele barve (RAL 9010) ter vgrajen po navodilih proizvajalca z vsemi potrebnimi materiali za vgradnjo(kot npr. SPORT THIEME omejilec prestopa); zagotoviti je potrebno skladnost s  standardi IAAF;</t>
    </r>
  </si>
  <si>
    <t>OPOMBE:</t>
  </si>
  <si>
    <t>Kot zaključek del se bo štela primopredaja izvršenih del in vseh zahtevanih certifikatov ter ostalih dokumentov, vključno s certifikatom Tekmovalne komisije AZS, brez pripomb in zadržkov, s poizkusnim zagonom.</t>
  </si>
  <si>
    <t>Vsa dela in vgrajena oprema morajo biti skladna z  IAAF Track and Field Facilities Manual 2008 edition  in Certificirana s strani tekmovalne komisije AZS.</t>
  </si>
  <si>
    <t>REKAPITULACIJA</t>
  </si>
  <si>
    <t>SKUPAJ VSE BREZ DDV-ja :</t>
  </si>
  <si>
    <t>€</t>
  </si>
  <si>
    <t>SKUPAJ  poz. 1 ZEMELJSKA DELA</t>
  </si>
  <si>
    <t>Skupaj poz. 2 OSTALA DELA</t>
  </si>
  <si>
    <t>Skupaj OPREMA</t>
  </si>
  <si>
    <t>Skupaj poz. 1 Zemeljska dela (na ključ)</t>
  </si>
  <si>
    <t>Skupaj poz. 2 Ostala dela (obračun po dej. Količinah in fiksnih cenah)</t>
  </si>
  <si>
    <t>Oprema (obračun po dejanskih količinah in fiksnih cenah)</t>
  </si>
  <si>
    <t>DDV</t>
  </si>
  <si>
    <t>SKUPAJ Z DDV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</si>
</sst>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;[Red]\-#,##0"/>
    <numFmt numFmtId="166" formatCode="#,##0.00;[Red]\-#,##0.00"/>
    <numFmt numFmtId="167" formatCode="#,##0.00_ ;[Red]\-#,##0.00\ "/>
  </numFmts>
  <fonts count="20">
    <font>
      <sz val="10"/>
      <name val="Arial"/>
      <family val="2"/>
      <charset val="238"/>
    </font>
    <font>
      <sz val="10"/>
      <name val="Calibri"/>
      <family val="2"/>
      <charset val="1"/>
    </font>
    <font>
      <b/>
      <sz val="14"/>
      <name val="Calibri"/>
      <family val="2"/>
      <charset val="238"/>
    </font>
    <font>
      <sz val="14"/>
      <name val="Calibri"/>
      <family val="2"/>
      <charset val="238"/>
    </font>
    <font>
      <b/>
      <sz val="14"/>
      <name val="Calibri"/>
      <family val="2"/>
      <charset val="1"/>
    </font>
    <font>
      <sz val="6"/>
      <name val="Calibri"/>
      <family val="2"/>
      <charset val="238"/>
    </font>
    <font>
      <sz val="6"/>
      <name val="Calibri"/>
      <family val="2"/>
      <charset val="1"/>
    </font>
    <font>
      <sz val="12"/>
      <name val="Calibri"/>
      <family val="2"/>
      <charset val="238"/>
    </font>
    <font>
      <b/>
      <sz val="12"/>
      <name val="Calibri"/>
      <family val="2"/>
      <charset val="1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b/>
      <sz val="8"/>
      <name val="Calibri"/>
      <family val="2"/>
      <charset val="238"/>
    </font>
    <font>
      <b/>
      <sz val="11"/>
      <name val="Calibri"/>
      <family val="2"/>
      <charset val="1"/>
    </font>
    <font>
      <vertAlign val="superscript"/>
      <sz val="1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10"/>
      <name val="Calibri"/>
      <family val="2"/>
      <charset val="1"/>
    </font>
    <font>
      <sz val="11"/>
      <name val="Calibri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FFFFCC"/>
      </patternFill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Font="1"/>
    <xf numFmtId="0" fontId="1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49" fontId="2" fillId="0" borderId="0" xfId="0" applyNumberFormat="1" applyFont="1" applyBorder="1"/>
    <xf numFmtId="49" fontId="3" fillId="0" borderId="0" xfId="0" applyNumberFormat="1" applyFont="1" applyBorder="1"/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164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5" fillId="0" borderId="0" xfId="0" applyFont="1" applyBorder="1"/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horizontal="left"/>
    </xf>
    <xf numFmtId="164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7" fillId="0" borderId="0" xfId="0" applyFont="1" applyBorder="1"/>
    <xf numFmtId="0" fontId="8" fillId="0" borderId="0" xfId="0" applyFont="1" applyBorder="1" applyAlignment="1">
      <alignment wrapText="1"/>
    </xf>
    <xf numFmtId="0" fontId="7" fillId="0" borderId="0" xfId="0" applyFont="1" applyBorder="1" applyAlignment="1">
      <alignment horizontal="left"/>
    </xf>
    <xf numFmtId="0" fontId="9" fillId="0" borderId="0" xfId="0" applyFont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right"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/>
    <xf numFmtId="0" fontId="9" fillId="0" borderId="0" xfId="0" applyFont="1" applyBorder="1" applyAlignment="1">
      <alignment horizontal="left"/>
    </xf>
    <xf numFmtId="164" fontId="9" fillId="0" borderId="0" xfId="0" applyNumberFormat="1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10" fillId="0" borderId="0" xfId="0" applyFont="1" applyBorder="1" applyAlignment="1">
      <alignment horizontal="left" vertical="top"/>
    </xf>
    <xf numFmtId="0" fontId="9" fillId="0" borderId="0" xfId="0" applyFont="1" applyBorder="1" applyAlignment="1">
      <alignment vertical="top"/>
    </xf>
    <xf numFmtId="0" fontId="9" fillId="0" borderId="0" xfId="0" applyFont="1" applyBorder="1" applyAlignment="1"/>
    <xf numFmtId="0" fontId="10" fillId="0" borderId="0" xfId="0" applyFont="1" applyBorder="1" applyAlignment="1">
      <alignment horizontal="left" vertical="top" wrapText="1"/>
    </xf>
    <xf numFmtId="49" fontId="10" fillId="0" borderId="0" xfId="0" applyNumberFormat="1" applyFont="1" applyBorder="1" applyAlignment="1">
      <alignment vertical="top" wrapText="1"/>
    </xf>
    <xf numFmtId="0" fontId="10" fillId="0" borderId="0" xfId="0" applyFont="1" applyAlignment="1">
      <alignment wrapText="1"/>
    </xf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4" fontId="9" fillId="0" borderId="0" xfId="0" applyNumberFormat="1" applyFont="1" applyBorder="1" applyAlignment="1">
      <alignment horizontal="right" wrapText="1"/>
    </xf>
    <xf numFmtId="0" fontId="0" fillId="0" borderId="0" xfId="0" applyFont="1" applyAlignment="1">
      <alignment wrapText="1"/>
    </xf>
    <xf numFmtId="49" fontId="10" fillId="0" borderId="0" xfId="0" applyNumberFormat="1" applyFont="1" applyBorder="1" applyAlignment="1">
      <alignment vertical="top"/>
    </xf>
    <xf numFmtId="2" fontId="9" fillId="0" borderId="0" xfId="0" applyNumberFormat="1" applyFont="1" applyBorder="1" applyAlignment="1">
      <alignment horizontal="right" wrapText="1"/>
    </xf>
    <xf numFmtId="0" fontId="9" fillId="0" borderId="0" xfId="0" applyFont="1" applyAlignment="1">
      <alignment horizontal="left"/>
    </xf>
    <xf numFmtId="4" fontId="9" fillId="0" borderId="0" xfId="0" applyNumberFormat="1" applyFont="1" applyBorder="1" applyAlignment="1">
      <alignment wrapText="1"/>
    </xf>
    <xf numFmtId="49" fontId="9" fillId="0" borderId="0" xfId="0" applyNumberFormat="1" applyFont="1" applyBorder="1" applyAlignment="1">
      <alignment horizontal="left" wrapText="1"/>
    </xf>
    <xf numFmtId="164" fontId="9" fillId="0" borderId="0" xfId="0" applyNumberFormat="1" applyFont="1" applyBorder="1" applyAlignment="1">
      <alignment horizontal="right" wrapText="1"/>
    </xf>
    <xf numFmtId="165" fontId="9" fillId="0" borderId="0" xfId="0" applyNumberFormat="1" applyFont="1" applyBorder="1" applyAlignment="1">
      <alignment horizontal="right" wrapText="1"/>
    </xf>
    <xf numFmtId="49" fontId="9" fillId="0" borderId="0" xfId="0" applyNumberFormat="1" applyFont="1" applyBorder="1" applyAlignment="1">
      <alignment vertical="top"/>
    </xf>
    <xf numFmtId="0" fontId="9" fillId="0" borderId="0" xfId="0" applyFont="1" applyAlignment="1">
      <alignment vertical="top"/>
    </xf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horizontal="left"/>
    </xf>
    <xf numFmtId="0" fontId="9" fillId="0" borderId="0" xfId="0" applyFont="1" applyAlignment="1"/>
    <xf numFmtId="0" fontId="16" fillId="2" borderId="0" xfId="0" applyFont="1" applyFill="1" applyBorder="1" applyAlignment="1">
      <alignment wrapText="1"/>
    </xf>
    <xf numFmtId="0" fontId="10" fillId="2" borderId="0" xfId="0" applyFont="1" applyFill="1" applyBorder="1" applyAlignment="1">
      <alignment horizontal="left"/>
    </xf>
    <xf numFmtId="0" fontId="10" fillId="2" borderId="0" xfId="0" applyFont="1" applyFill="1" applyBorder="1" applyAlignment="1"/>
    <xf numFmtId="164" fontId="10" fillId="2" borderId="2" xfId="0" applyNumberFormat="1" applyFont="1" applyFill="1" applyBorder="1" applyAlignment="1">
      <alignment horizontal="right"/>
    </xf>
    <xf numFmtId="166" fontId="10" fillId="2" borderId="1" xfId="0" applyNumberFormat="1" applyFont="1" applyFill="1" applyBorder="1" applyAlignment="1">
      <alignment horizontal="right"/>
    </xf>
    <xf numFmtId="49" fontId="10" fillId="0" borderId="0" xfId="0" applyNumberFormat="1" applyFont="1" applyBorder="1" applyAlignment="1">
      <alignment horizontal="left" vertical="top"/>
    </xf>
    <xf numFmtId="49" fontId="9" fillId="0" borderId="0" xfId="0" applyNumberFormat="1" applyFont="1" applyBorder="1" applyAlignment="1">
      <alignment horizontal="left" vertical="top"/>
    </xf>
    <xf numFmtId="0" fontId="9" fillId="0" borderId="0" xfId="0" applyFont="1" applyAlignment="1">
      <alignment wrapText="1"/>
    </xf>
    <xf numFmtId="3" fontId="9" fillId="0" borderId="0" xfId="0" applyNumberFormat="1" applyFont="1" applyBorder="1" applyAlignment="1">
      <alignment wrapText="1"/>
    </xf>
    <xf numFmtId="49" fontId="9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 wrapText="1"/>
    </xf>
    <xf numFmtId="4" fontId="9" fillId="0" borderId="0" xfId="0" applyNumberFormat="1" applyFont="1" applyBorder="1" applyAlignment="1">
      <alignment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165" fontId="9" fillId="0" borderId="0" xfId="0" applyNumberFormat="1" applyFont="1" applyBorder="1" applyAlignment="1">
      <alignment horizontal="right" vertical="center" wrapText="1"/>
    </xf>
    <xf numFmtId="0" fontId="10" fillId="2" borderId="0" xfId="0" applyFont="1" applyFill="1" applyBorder="1"/>
    <xf numFmtId="164" fontId="10" fillId="2" borderId="0" xfId="0" applyNumberFormat="1" applyFont="1" applyFill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164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7" fillId="2" borderId="3" xfId="0" applyFont="1" applyFill="1" applyBorder="1"/>
    <xf numFmtId="0" fontId="12" fillId="2" borderId="3" xfId="0" applyFont="1" applyFill="1" applyBorder="1" applyAlignment="1">
      <alignment wrapText="1"/>
    </xf>
    <xf numFmtId="0" fontId="17" fillId="2" borderId="3" xfId="0" applyFont="1" applyFill="1" applyBorder="1" applyAlignment="1">
      <alignment horizontal="left"/>
    </xf>
    <xf numFmtId="164" fontId="17" fillId="2" borderId="3" xfId="0" applyNumberFormat="1" applyFont="1" applyFill="1" applyBorder="1" applyAlignment="1">
      <alignment horizontal="right"/>
    </xf>
    <xf numFmtId="0" fontId="17" fillId="2" borderId="3" xfId="0" applyFont="1" applyFill="1" applyBorder="1" applyAlignment="1">
      <alignment horizontal="right"/>
    </xf>
    <xf numFmtId="0" fontId="18" fillId="0" borderId="0" xfId="0" applyFont="1"/>
    <xf numFmtId="0" fontId="10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wrapText="1"/>
    </xf>
    <xf numFmtId="3" fontId="10" fillId="0" borderId="0" xfId="0" applyNumberFormat="1" applyFont="1" applyBorder="1" applyAlignment="1">
      <alignment horizontal="right" vertical="center"/>
    </xf>
    <xf numFmtId="9" fontId="0" fillId="0" borderId="0" xfId="0" applyNumberFormat="1" applyFont="1" applyAlignment="1">
      <alignment horizontal="left"/>
    </xf>
    <xf numFmtId="0" fontId="19" fillId="0" borderId="0" xfId="0" applyFont="1" applyAlignment="1">
      <alignment horizontal="left"/>
    </xf>
    <xf numFmtId="0" fontId="19" fillId="0" borderId="0" xfId="0" applyFont="1"/>
    <xf numFmtId="0" fontId="19" fillId="0" borderId="0" xfId="0" applyFont="1" applyAlignment="1">
      <alignment horizontal="right"/>
    </xf>
    <xf numFmtId="167" fontId="19" fillId="0" borderId="0" xfId="0" applyNumberFormat="1" applyFont="1" applyAlignment="1">
      <alignment horizontal="right"/>
    </xf>
    <xf numFmtId="0" fontId="17" fillId="2" borderId="3" xfId="0" applyFont="1" applyFill="1" applyBorder="1" applyAlignment="1">
      <alignment wrapText="1"/>
    </xf>
    <xf numFmtId="166" fontId="17" fillId="2" borderId="1" xfId="0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colors>
    <indexedColors>
      <rgbColor rgb="FF000000"/>
      <rgbColor rgb="FFE6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W75"/>
  <sheetViews>
    <sheetView tabSelected="1" view="pageBreakPreview" topLeftCell="A55" zoomScale="110" zoomScalePageLayoutView="110" workbookViewId="0">
      <selection activeCell="C79" sqref="C79"/>
    </sheetView>
  </sheetViews>
  <sheetFormatPr defaultRowHeight="12.75"/>
  <cols>
    <col min="1" max="1" width="3.140625" style="1"/>
    <col min="2" max="2" width="3.5703125" style="1"/>
    <col min="3" max="3" width="46.7109375" style="2"/>
    <col min="4" max="4" width="5" style="3"/>
    <col min="5" max="5" width="7.7109375" style="1"/>
    <col min="6" max="6" width="10.140625" style="4"/>
    <col min="7" max="7" width="11.28515625" style="4"/>
    <col min="8" max="8" width="8.7109375" style="1"/>
    <col min="9" max="257" width="10.7109375" style="1"/>
    <col min="258" max="1025" width="10.7109375"/>
  </cols>
  <sheetData>
    <row r="1" spans="1:257" ht="18.75">
      <c r="A1" s="5"/>
      <c r="B1" s="6"/>
      <c r="C1" s="7"/>
      <c r="D1" s="8"/>
      <c r="E1" s="9"/>
      <c r="F1" s="10"/>
      <c r="G1" s="11"/>
    </row>
    <row r="2" spans="1:257" ht="19.149999999999999" customHeight="1">
      <c r="A2" s="5" t="s">
        <v>0</v>
      </c>
      <c r="B2" s="6"/>
      <c r="C2" s="90" t="s">
        <v>1</v>
      </c>
      <c r="D2" s="90"/>
      <c r="E2" s="90"/>
      <c r="F2" s="90"/>
      <c r="G2" s="90"/>
    </row>
    <row r="3" spans="1:257" ht="18.75">
      <c r="A3" s="9"/>
      <c r="B3" s="9"/>
      <c r="C3" s="12" t="s">
        <v>2</v>
      </c>
      <c r="D3" s="8"/>
      <c r="E3" s="9"/>
      <c r="F3" s="10"/>
      <c r="G3" s="11"/>
    </row>
    <row r="4" spans="1:257" ht="18.75">
      <c r="A4" s="9"/>
      <c r="B4" s="9"/>
      <c r="C4" s="7" t="s">
        <v>3</v>
      </c>
      <c r="D4" s="8"/>
      <c r="E4" s="9"/>
      <c r="F4" s="10"/>
      <c r="G4" s="11"/>
    </row>
    <row r="5" spans="1:257">
      <c r="A5" s="13"/>
      <c r="B5" s="13"/>
      <c r="C5" s="14"/>
      <c r="D5" s="15"/>
      <c r="E5" s="13"/>
      <c r="F5" s="16"/>
      <c r="G5" s="17"/>
    </row>
    <row r="6" spans="1:257" ht="15.75">
      <c r="A6" s="18"/>
      <c r="B6" s="18"/>
      <c r="C6" s="19" t="s">
        <v>4</v>
      </c>
      <c r="D6" s="20"/>
      <c r="E6" s="18"/>
      <c r="F6" s="21" t="s">
        <v>5</v>
      </c>
      <c r="G6" s="21" t="s">
        <v>5</v>
      </c>
    </row>
    <row r="7" spans="1:257" ht="45">
      <c r="A7" s="22" t="s">
        <v>6</v>
      </c>
      <c r="B7" s="22" t="s">
        <v>7</v>
      </c>
      <c r="C7" s="23" t="s">
        <v>8</v>
      </c>
      <c r="D7" s="24" t="s">
        <v>9</v>
      </c>
      <c r="E7" s="25" t="s">
        <v>10</v>
      </c>
      <c r="F7" s="26" t="s">
        <v>11</v>
      </c>
      <c r="G7" s="25" t="s">
        <v>12</v>
      </c>
    </row>
    <row r="8" spans="1:257">
      <c r="A8" s="27"/>
      <c r="B8" s="27"/>
      <c r="C8" s="12"/>
      <c r="D8" s="28"/>
      <c r="E8" s="27"/>
      <c r="F8" s="29"/>
      <c r="G8" s="30"/>
    </row>
    <row r="9" spans="1:257">
      <c r="A9" s="31">
        <v>1</v>
      </c>
      <c r="B9" s="32"/>
      <c r="C9" s="12" t="s">
        <v>4</v>
      </c>
      <c r="D9" s="28"/>
      <c r="E9" s="33"/>
      <c r="F9" s="29"/>
      <c r="G9" s="30"/>
    </row>
    <row r="10" spans="1:257">
      <c r="A10" s="31"/>
      <c r="B10" s="32"/>
      <c r="C10" s="12"/>
      <c r="D10" s="28"/>
      <c r="E10" s="33"/>
      <c r="F10" s="29"/>
      <c r="G10" s="30"/>
    </row>
    <row r="11" spans="1:257" s="36" customFormat="1" ht="38.25">
      <c r="A11" s="34"/>
      <c r="B11" s="35" t="s">
        <v>13</v>
      </c>
      <c r="C11" s="36" t="s">
        <v>14</v>
      </c>
      <c r="D11" s="37" t="s">
        <v>15</v>
      </c>
      <c r="E11" s="38">
        <v>32</v>
      </c>
      <c r="F11" s="39"/>
      <c r="G11" s="39">
        <f>E11*F11</f>
        <v>0</v>
      </c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  <c r="IS11" s="40"/>
      <c r="IT11" s="40"/>
      <c r="IU11" s="40"/>
      <c r="IV11" s="40"/>
      <c r="IW11" s="40"/>
    </row>
    <row r="12" spans="1:257">
      <c r="A12" s="31"/>
      <c r="B12" s="41"/>
      <c r="C12" s="36"/>
      <c r="D12" s="28"/>
      <c r="E12" s="33"/>
      <c r="F12" s="29"/>
      <c r="G12" s="42"/>
    </row>
    <row r="13" spans="1:257" ht="51">
      <c r="A13" s="27"/>
      <c r="B13" s="41" t="s">
        <v>16</v>
      </c>
      <c r="C13" s="36" t="s">
        <v>17</v>
      </c>
      <c r="D13" s="43" t="s">
        <v>18</v>
      </c>
      <c r="E13" s="44">
        <f>6340</f>
        <v>6340</v>
      </c>
      <c r="F13" s="39"/>
      <c r="G13" s="39">
        <f>E13*F13</f>
        <v>0</v>
      </c>
    </row>
    <row r="14" spans="1:257">
      <c r="A14" s="27"/>
      <c r="B14" s="41"/>
      <c r="C14" s="36"/>
      <c r="D14" s="45"/>
      <c r="E14" s="44"/>
      <c r="F14" s="46"/>
      <c r="G14" s="47"/>
    </row>
    <row r="15" spans="1:257" ht="51">
      <c r="A15" s="27"/>
      <c r="B15" s="41" t="s">
        <v>19</v>
      </c>
      <c r="C15" s="36" t="s">
        <v>20</v>
      </c>
      <c r="D15" s="45"/>
      <c r="E15" s="44"/>
      <c r="F15" s="46"/>
      <c r="G15" s="47"/>
    </row>
    <row r="16" spans="1:257" ht="63.75">
      <c r="A16" s="27"/>
      <c r="B16" s="48" t="s">
        <v>21</v>
      </c>
      <c r="C16" s="36" t="s">
        <v>22</v>
      </c>
      <c r="D16" s="43" t="s">
        <v>23</v>
      </c>
      <c r="E16" s="44">
        <v>5100</v>
      </c>
      <c r="F16" s="39"/>
      <c r="G16" s="39">
        <f>E16*F16</f>
        <v>0</v>
      </c>
    </row>
    <row r="17" spans="1:7" ht="51">
      <c r="A17" s="27"/>
      <c r="B17" s="48" t="s">
        <v>24</v>
      </c>
      <c r="C17" s="36" t="s">
        <v>25</v>
      </c>
      <c r="D17" s="43" t="s">
        <v>23</v>
      </c>
      <c r="E17" s="44">
        <v>3500</v>
      </c>
      <c r="F17" s="39"/>
      <c r="G17" s="39">
        <f>E17*F17</f>
        <v>0</v>
      </c>
    </row>
    <row r="18" spans="1:7" ht="63.75">
      <c r="A18" s="27"/>
      <c r="B18" s="49" t="s">
        <v>26</v>
      </c>
      <c r="C18" s="50" t="s">
        <v>27</v>
      </c>
      <c r="D18" s="43" t="s">
        <v>18</v>
      </c>
      <c r="E18" s="44">
        <v>1243</v>
      </c>
      <c r="F18" s="39"/>
      <c r="G18" s="39">
        <f>E18*F18</f>
        <v>0</v>
      </c>
    </row>
    <row r="19" spans="1:7">
      <c r="A19" s="27"/>
      <c r="B19" s="49"/>
      <c r="C19" s="36"/>
      <c r="D19" s="45"/>
      <c r="E19" s="44"/>
      <c r="F19" s="46"/>
      <c r="G19" s="47"/>
    </row>
    <row r="20" spans="1:7" ht="51">
      <c r="A20" s="27" t="s">
        <v>0</v>
      </c>
      <c r="B20" s="41" t="s">
        <v>28</v>
      </c>
      <c r="C20" s="51" t="s">
        <v>29</v>
      </c>
      <c r="D20" s="43" t="s">
        <v>18</v>
      </c>
      <c r="E20" s="44">
        <f>5284-187</f>
        <v>5097</v>
      </c>
      <c r="F20" s="39"/>
      <c r="G20" s="39">
        <f>E20*F20</f>
        <v>0</v>
      </c>
    </row>
    <row r="21" spans="1:7">
      <c r="A21" s="27"/>
      <c r="B21" s="41"/>
      <c r="C21" s="51"/>
      <c r="D21" s="43"/>
      <c r="E21" s="44"/>
      <c r="F21" s="39"/>
      <c r="G21" s="39"/>
    </row>
    <row r="22" spans="1:7">
      <c r="A22" s="27"/>
      <c r="B22" s="41"/>
      <c r="C22" s="51" t="s">
        <v>72</v>
      </c>
      <c r="D22" s="43"/>
      <c r="E22" s="44"/>
      <c r="F22" s="39"/>
      <c r="G22" s="39">
        <f>SUM(G11:G21)</f>
        <v>0</v>
      </c>
    </row>
    <row r="23" spans="1:7">
      <c r="A23" s="27"/>
      <c r="B23" s="41"/>
      <c r="C23" s="36"/>
      <c r="D23" s="45"/>
      <c r="E23" s="44"/>
      <c r="F23" s="46"/>
      <c r="G23" s="47"/>
    </row>
    <row r="24" spans="1:7" ht="25.5">
      <c r="A24" s="27" t="s">
        <v>0</v>
      </c>
      <c r="B24" s="41" t="s">
        <v>30</v>
      </c>
      <c r="C24" s="36" t="s">
        <v>31</v>
      </c>
      <c r="D24" s="52"/>
      <c r="E24" s="53"/>
      <c r="F24" s="21"/>
      <c r="G24" s="30"/>
    </row>
    <row r="25" spans="1:7" ht="15">
      <c r="A25" s="27"/>
      <c r="B25" s="48" t="s">
        <v>21</v>
      </c>
      <c r="C25" s="36" t="s">
        <v>32</v>
      </c>
      <c r="D25" s="43" t="s">
        <v>33</v>
      </c>
      <c r="E25" s="44">
        <f>8*0.2</f>
        <v>1.6</v>
      </c>
      <c r="F25" s="39"/>
      <c r="G25" s="39">
        <f>E25*F25</f>
        <v>0</v>
      </c>
    </row>
    <row r="26" spans="1:7" ht="104.25">
      <c r="A26" s="27"/>
      <c r="B26" s="48" t="s">
        <v>24</v>
      </c>
      <c r="C26" s="36" t="s">
        <v>34</v>
      </c>
      <c r="D26" s="3" t="s">
        <v>35</v>
      </c>
      <c r="E26" s="44">
        <v>4</v>
      </c>
      <c r="F26" s="39"/>
      <c r="G26" s="39">
        <f>E26*F26</f>
        <v>0</v>
      </c>
    </row>
    <row r="27" spans="1:7">
      <c r="A27" s="27"/>
      <c r="B27" s="48"/>
      <c r="C27" s="36"/>
      <c r="D27" s="45"/>
      <c r="E27" s="44"/>
      <c r="F27" s="46"/>
      <c r="G27" s="47"/>
    </row>
    <row r="28" spans="1:7" ht="38.25">
      <c r="A28" s="27" t="s">
        <v>0</v>
      </c>
      <c r="B28" s="41" t="s">
        <v>36</v>
      </c>
      <c r="C28" s="36" t="s">
        <v>37</v>
      </c>
      <c r="D28" s="52"/>
      <c r="E28" s="53"/>
      <c r="F28" s="21"/>
      <c r="G28" s="21"/>
    </row>
    <row r="29" spans="1:7" ht="25.5">
      <c r="A29" s="27"/>
      <c r="B29" s="48" t="s">
        <v>21</v>
      </c>
      <c r="C29" s="36" t="s">
        <v>38</v>
      </c>
      <c r="D29" s="43" t="s">
        <v>23</v>
      </c>
      <c r="E29" s="44">
        <f>45*0.3</f>
        <v>13.5</v>
      </c>
      <c r="F29" s="39"/>
      <c r="G29" s="39">
        <f>E29*F29</f>
        <v>0</v>
      </c>
    </row>
    <row r="30" spans="1:7" ht="51">
      <c r="A30" s="27"/>
      <c r="B30" s="48" t="s">
        <v>24</v>
      </c>
      <c r="C30" s="36" t="s">
        <v>39</v>
      </c>
      <c r="D30" s="43" t="s">
        <v>23</v>
      </c>
      <c r="E30" s="44">
        <f>45*0.2</f>
        <v>9</v>
      </c>
      <c r="F30" s="39"/>
      <c r="G30" s="39">
        <f>E30*F30</f>
        <v>0</v>
      </c>
    </row>
    <row r="31" spans="1:7" ht="51">
      <c r="A31" s="27"/>
      <c r="B31" s="48" t="s">
        <v>26</v>
      </c>
      <c r="C31" s="36" t="s">
        <v>40</v>
      </c>
      <c r="D31" s="45" t="s">
        <v>35</v>
      </c>
      <c r="E31" s="44">
        <v>4</v>
      </c>
      <c r="F31" s="39"/>
      <c r="G31" s="39">
        <f>E31*F31</f>
        <v>0</v>
      </c>
    </row>
    <row r="32" spans="1:7" ht="15">
      <c r="A32" s="27"/>
      <c r="B32" s="48" t="s">
        <v>41</v>
      </c>
      <c r="C32" s="36" t="s">
        <v>42</v>
      </c>
      <c r="D32" s="43" t="s">
        <v>18</v>
      </c>
      <c r="E32" s="44">
        <v>45</v>
      </c>
      <c r="F32" s="39"/>
      <c r="G32" s="39">
        <f>E32*F32</f>
        <v>0</v>
      </c>
    </row>
    <row r="33" spans="1:7">
      <c r="A33" s="27"/>
      <c r="B33" s="48"/>
      <c r="C33" s="36"/>
      <c r="D33" s="45"/>
      <c r="E33" s="44"/>
      <c r="F33" s="46"/>
      <c r="G33" s="30"/>
    </row>
    <row r="34" spans="1:7" ht="51">
      <c r="A34" s="27"/>
      <c r="B34" s="41" t="s">
        <v>43</v>
      </c>
      <c r="C34" s="36" t="s">
        <v>44</v>
      </c>
      <c r="D34" s="52"/>
      <c r="E34" s="53"/>
      <c r="F34" s="21"/>
      <c r="G34" s="21"/>
    </row>
    <row r="35" spans="1:7" ht="38.25">
      <c r="A35" s="27"/>
      <c r="B35" s="48" t="s">
        <v>21</v>
      </c>
      <c r="C35" s="36" t="s">
        <v>45</v>
      </c>
      <c r="D35" s="43" t="s">
        <v>23</v>
      </c>
      <c r="E35" s="44">
        <v>47</v>
      </c>
      <c r="F35" s="39"/>
      <c r="G35" s="39">
        <f t="shared" ref="G35:G40" si="0">E35*F35</f>
        <v>0</v>
      </c>
    </row>
    <row r="36" spans="1:7" ht="76.5">
      <c r="A36" s="27"/>
      <c r="B36" s="48" t="s">
        <v>24</v>
      </c>
      <c r="C36" s="36" t="s">
        <v>46</v>
      </c>
      <c r="D36" s="43" t="s">
        <v>23</v>
      </c>
      <c r="E36" s="44">
        <v>28.5</v>
      </c>
      <c r="F36" s="39"/>
      <c r="G36" s="39">
        <f t="shared" si="0"/>
        <v>0</v>
      </c>
    </row>
    <row r="37" spans="1:7" ht="38.25">
      <c r="A37" s="27"/>
      <c r="B37" s="48" t="s">
        <v>26</v>
      </c>
      <c r="C37" s="36" t="s">
        <v>47</v>
      </c>
      <c r="D37" s="43" t="s">
        <v>33</v>
      </c>
      <c r="E37" s="44">
        <v>34.6</v>
      </c>
      <c r="F37" s="39"/>
      <c r="G37" s="39">
        <f t="shared" si="0"/>
        <v>0</v>
      </c>
    </row>
    <row r="38" spans="1:7" ht="25.5">
      <c r="A38" s="27"/>
      <c r="B38" s="48" t="s">
        <v>41</v>
      </c>
      <c r="C38" s="36" t="s">
        <v>48</v>
      </c>
      <c r="D38" s="43" t="s">
        <v>33</v>
      </c>
      <c r="E38" s="44">
        <v>38.6</v>
      </c>
      <c r="F38" s="39"/>
      <c r="G38" s="39">
        <f t="shared" si="0"/>
        <v>0</v>
      </c>
    </row>
    <row r="39" spans="1:7" ht="38.25">
      <c r="A39" s="27"/>
      <c r="B39" s="48" t="s">
        <v>49</v>
      </c>
      <c r="C39" s="36" t="s">
        <v>50</v>
      </c>
      <c r="D39" s="43" t="s">
        <v>33</v>
      </c>
      <c r="E39" s="44">
        <v>4</v>
      </c>
      <c r="F39" s="39"/>
      <c r="G39" s="39">
        <f t="shared" si="0"/>
        <v>0</v>
      </c>
    </row>
    <row r="40" spans="1:7" ht="216.75">
      <c r="A40" s="27"/>
      <c r="B40" s="48" t="s">
        <v>51</v>
      </c>
      <c r="C40" s="36" t="s">
        <v>52</v>
      </c>
      <c r="D40" s="43" t="s">
        <v>18</v>
      </c>
      <c r="E40" s="44">
        <v>142</v>
      </c>
      <c r="F40" s="39"/>
      <c r="G40" s="39">
        <f t="shared" si="0"/>
        <v>0</v>
      </c>
    </row>
    <row r="41" spans="1:7">
      <c r="A41" s="27"/>
      <c r="B41" s="48"/>
      <c r="D41" s="45"/>
      <c r="E41" s="44"/>
      <c r="F41" s="46"/>
      <c r="G41" s="30"/>
    </row>
    <row r="42" spans="1:7" ht="63.75">
      <c r="A42" s="27"/>
      <c r="B42" s="41" t="s">
        <v>53</v>
      </c>
      <c r="C42" s="36" t="s">
        <v>54</v>
      </c>
      <c r="D42" s="45"/>
      <c r="E42" s="44"/>
      <c r="F42" s="46"/>
      <c r="G42" s="47"/>
    </row>
    <row r="43" spans="1:7" ht="15">
      <c r="A43" s="27"/>
      <c r="B43" s="48" t="s">
        <v>21</v>
      </c>
      <c r="C43" s="2" t="s">
        <v>55</v>
      </c>
      <c r="D43" s="43" t="s">
        <v>33</v>
      </c>
      <c r="E43" s="44">
        <v>120</v>
      </c>
      <c r="F43" s="39"/>
      <c r="G43" s="39">
        <f>E43*F43</f>
        <v>0</v>
      </c>
    </row>
    <row r="44" spans="1:7" ht="15">
      <c r="A44" s="27"/>
      <c r="B44" s="48" t="s">
        <v>24</v>
      </c>
      <c r="C44" s="2" t="s">
        <v>56</v>
      </c>
      <c r="D44" s="43" t="s">
        <v>33</v>
      </c>
      <c r="E44" s="44">
        <v>145</v>
      </c>
      <c r="F44" s="39"/>
      <c r="G44" s="39">
        <f>E44*F44</f>
        <v>0</v>
      </c>
    </row>
    <row r="45" spans="1:7">
      <c r="A45" s="27"/>
      <c r="B45" s="48"/>
      <c r="C45" s="36"/>
      <c r="D45" s="45"/>
      <c r="E45" s="44"/>
      <c r="F45" s="46"/>
      <c r="G45" s="39"/>
    </row>
    <row r="46" spans="1:7">
      <c r="A46" s="27"/>
      <c r="B46" s="41" t="s">
        <v>57</v>
      </c>
      <c r="C46" s="36" t="s">
        <v>58</v>
      </c>
      <c r="D46" s="45" t="s">
        <v>35</v>
      </c>
      <c r="E46" s="44">
        <v>1</v>
      </c>
      <c r="F46" s="39"/>
      <c r="G46" s="39">
        <f>E46*F46</f>
        <v>0</v>
      </c>
    </row>
    <row r="47" spans="1:7">
      <c r="A47" s="27"/>
      <c r="B47" s="49"/>
      <c r="C47" s="36"/>
      <c r="D47" s="52"/>
      <c r="E47" s="53"/>
      <c r="F47" s="21"/>
      <c r="G47" s="21"/>
    </row>
    <row r="48" spans="1:7">
      <c r="A48" s="54" t="s">
        <v>0</v>
      </c>
      <c r="B48" s="54"/>
      <c r="C48" s="54" t="s">
        <v>73</v>
      </c>
      <c r="D48" s="55"/>
      <c r="E48" s="56"/>
      <c r="F48" s="57"/>
      <c r="G48" s="58">
        <f>SUM(G25:G47)</f>
        <v>0</v>
      </c>
    </row>
    <row r="49" spans="1:7">
      <c r="A49" s="27"/>
      <c r="B49" s="32"/>
      <c r="C49" s="36"/>
      <c r="D49" s="28"/>
      <c r="E49" s="33"/>
      <c r="F49" s="29"/>
      <c r="G49" s="30"/>
    </row>
    <row r="50" spans="1:7">
      <c r="A50" s="31">
        <v>2</v>
      </c>
      <c r="B50" s="32"/>
      <c r="C50" s="12" t="s">
        <v>59</v>
      </c>
      <c r="D50" s="28"/>
      <c r="E50" s="33"/>
      <c r="F50" s="29"/>
      <c r="G50" s="30"/>
    </row>
    <row r="51" spans="1:7" ht="51">
      <c r="A51" s="27" t="s">
        <v>0</v>
      </c>
      <c r="B51" s="59" t="s">
        <v>60</v>
      </c>
      <c r="C51" s="51" t="s">
        <v>61</v>
      </c>
      <c r="D51" s="28"/>
      <c r="E51" s="33"/>
      <c r="F51" s="30"/>
      <c r="G51" s="30"/>
    </row>
    <row r="52" spans="1:7">
      <c r="A52" s="27"/>
      <c r="B52" s="60" t="s">
        <v>21</v>
      </c>
      <c r="C52" s="61" t="s">
        <v>62</v>
      </c>
      <c r="D52" s="45" t="s">
        <v>35</v>
      </c>
      <c r="E52" s="33">
        <v>1</v>
      </c>
      <c r="F52" s="39"/>
      <c r="G52" s="39">
        <f>E52*F52</f>
        <v>0</v>
      </c>
    </row>
    <row r="53" spans="1:7">
      <c r="A53" s="27"/>
      <c r="B53" s="60" t="s">
        <v>24</v>
      </c>
      <c r="C53" s="61" t="s">
        <v>63</v>
      </c>
      <c r="D53" s="45" t="s">
        <v>35</v>
      </c>
      <c r="E53" s="33">
        <v>1</v>
      </c>
      <c r="F53" s="39"/>
      <c r="G53" s="39">
        <f>E53*F53</f>
        <v>0</v>
      </c>
    </row>
    <row r="54" spans="1:7">
      <c r="A54" s="27"/>
      <c r="B54" s="60"/>
      <c r="C54" s="61"/>
      <c r="D54" s="28"/>
      <c r="E54" s="33"/>
      <c r="F54" s="30"/>
      <c r="G54" s="30"/>
    </row>
    <row r="55" spans="1:7" ht="63.75">
      <c r="A55" s="27" t="s">
        <v>0</v>
      </c>
      <c r="B55" s="59" t="s">
        <v>64</v>
      </c>
      <c r="C55" s="36" t="s">
        <v>65</v>
      </c>
      <c r="D55" s="45" t="s">
        <v>35</v>
      </c>
      <c r="E55" s="62">
        <v>1</v>
      </c>
      <c r="F55" s="39"/>
      <c r="G55" s="39">
        <f>E55*F55</f>
        <v>0</v>
      </c>
    </row>
    <row r="56" spans="1:7">
      <c r="A56" s="27"/>
      <c r="B56" s="63"/>
      <c r="C56" s="12"/>
      <c r="D56" s="64"/>
      <c r="E56" s="65"/>
      <c r="F56" s="66"/>
      <c r="G56" s="67"/>
    </row>
    <row r="57" spans="1:7">
      <c r="A57" s="54"/>
      <c r="B57" s="54"/>
      <c r="C57" s="54" t="s">
        <v>74</v>
      </c>
      <c r="D57" s="55"/>
      <c r="E57" s="68"/>
      <c r="F57" s="69"/>
      <c r="G57" s="58">
        <f>SUM(G51:G55)</f>
        <v>0</v>
      </c>
    </row>
    <row r="58" spans="1:7">
      <c r="A58" s="27"/>
      <c r="B58" s="27"/>
      <c r="C58" s="12"/>
      <c r="D58" s="70"/>
      <c r="E58" s="71"/>
      <c r="F58" s="72"/>
      <c r="G58" s="73"/>
    </row>
    <row r="59" spans="1:7">
      <c r="A59" s="27"/>
      <c r="B59" s="27"/>
      <c r="C59" s="12" t="s">
        <v>66</v>
      </c>
      <c r="D59" s="70"/>
      <c r="E59" s="71"/>
      <c r="F59" s="72"/>
      <c r="G59" s="73"/>
    </row>
    <row r="60" spans="1:7" ht="38.1" customHeight="1">
      <c r="A60" s="27"/>
      <c r="B60" s="27"/>
      <c r="C60" s="91" t="s">
        <v>67</v>
      </c>
      <c r="D60" s="91"/>
      <c r="E60" s="91"/>
      <c r="F60" s="91"/>
      <c r="G60" s="91"/>
    </row>
    <row r="61" spans="1:7" ht="25.9" customHeight="1">
      <c r="A61" s="27"/>
      <c r="B61" s="27"/>
      <c r="C61" s="91" t="s">
        <v>68</v>
      </c>
      <c r="D61" s="91"/>
      <c r="E61" s="91"/>
      <c r="F61" s="91"/>
      <c r="G61" s="91"/>
    </row>
    <row r="62" spans="1:7">
      <c r="A62" s="27"/>
      <c r="B62" s="27"/>
      <c r="C62" s="12"/>
      <c r="D62" s="28"/>
      <c r="E62" s="27"/>
      <c r="F62" s="29"/>
      <c r="G62" s="30"/>
    </row>
    <row r="63" spans="1:7" s="79" customFormat="1" ht="15">
      <c r="A63" s="74"/>
      <c r="B63" s="74"/>
      <c r="C63" s="75" t="s">
        <v>69</v>
      </c>
      <c r="D63" s="76"/>
      <c r="E63" s="74"/>
      <c r="F63" s="77"/>
      <c r="G63" s="78"/>
    </row>
    <row r="64" spans="1:7">
      <c r="A64" s="27"/>
      <c r="B64" s="27"/>
      <c r="C64" s="12"/>
      <c r="D64" s="28"/>
      <c r="E64" s="27"/>
      <c r="F64" s="29"/>
      <c r="G64" s="30"/>
    </row>
    <row r="65" spans="1:7">
      <c r="A65" s="80">
        <v>1</v>
      </c>
      <c r="B65" s="27"/>
      <c r="C65" s="81" t="s">
        <v>75</v>
      </c>
      <c r="D65" s="28"/>
      <c r="E65" s="27"/>
      <c r="F65" s="29"/>
      <c r="G65" s="58">
        <f>G22</f>
        <v>0</v>
      </c>
    </row>
    <row r="66" spans="1:7">
      <c r="A66" s="80"/>
      <c r="B66" s="27"/>
      <c r="C66" s="81"/>
      <c r="D66" s="28"/>
      <c r="E66" s="27"/>
      <c r="F66" s="29"/>
      <c r="G66" s="82"/>
    </row>
    <row r="67" spans="1:7" ht="25.5">
      <c r="A67" s="80">
        <v>2</v>
      </c>
      <c r="B67" s="27"/>
      <c r="C67" s="81" t="s">
        <v>76</v>
      </c>
      <c r="D67" s="28"/>
      <c r="E67" s="27"/>
      <c r="F67" s="29"/>
      <c r="G67" s="58">
        <f>G48</f>
        <v>0</v>
      </c>
    </row>
    <row r="68" spans="1:7">
      <c r="A68" s="80"/>
      <c r="B68" s="27"/>
      <c r="C68" s="81"/>
      <c r="D68" s="28"/>
      <c r="E68" s="27"/>
      <c r="F68" s="29"/>
      <c r="G68" s="82"/>
    </row>
    <row r="69" spans="1:7">
      <c r="A69" s="80">
        <v>3</v>
      </c>
      <c r="B69" s="27"/>
      <c r="C69" s="81" t="s">
        <v>77</v>
      </c>
      <c r="D69" s="45"/>
      <c r="E69" s="27"/>
      <c r="F69" s="29"/>
      <c r="G69" s="58">
        <f>G57</f>
        <v>0</v>
      </c>
    </row>
    <row r="70" spans="1:7">
      <c r="A70" s="80"/>
      <c r="B70" s="27"/>
      <c r="C70" s="81"/>
      <c r="D70" s="28"/>
      <c r="E70" s="27"/>
      <c r="F70" s="29"/>
      <c r="G70" s="82"/>
    </row>
    <row r="71" spans="1:7" s="79" customFormat="1" ht="15">
      <c r="A71" s="74"/>
      <c r="B71" s="75"/>
      <c r="C71" s="88" t="s">
        <v>70</v>
      </c>
      <c r="D71" s="76" t="s">
        <v>71</v>
      </c>
      <c r="E71" s="74"/>
      <c r="F71" s="77"/>
      <c r="G71" s="89">
        <f>SUM(G65:G69)</f>
        <v>0</v>
      </c>
    </row>
    <row r="73" spans="1:7">
      <c r="C73" s="2" t="s">
        <v>78</v>
      </c>
      <c r="D73" s="83">
        <v>0.22</v>
      </c>
      <c r="G73" s="4">
        <f>G71*0.22</f>
        <v>0</v>
      </c>
    </row>
    <row r="74" spans="1:7">
      <c r="D74" s="83"/>
    </row>
    <row r="75" spans="1:7">
      <c r="C75" s="51" t="s">
        <v>79</v>
      </c>
      <c r="D75" s="84"/>
      <c r="E75" s="85"/>
      <c r="F75" s="86"/>
      <c r="G75" s="87">
        <f>G71+G73</f>
        <v>0</v>
      </c>
    </row>
  </sheetData>
  <mergeCells count="3">
    <mergeCell ref="C2:G2"/>
    <mergeCell ref="C60:G60"/>
    <mergeCell ref="C61:G61"/>
  </mergeCells>
  <pageMargins left="0.98425196850393704" right="0.39370078740157483" top="0.62992125984251968" bottom="0.62992125984251968" header="0.39370078740157483" footer="0.39370078740157483"/>
  <pageSetup paperSize="9" scale="93" firstPageNumber="0" orientation="portrait" horizontalDpi="300" verticalDpi="300" r:id="rId1"/>
  <headerFooter>
    <oddHeader>&amp;L &amp;C &amp;R&amp;D</oddHeader>
    <oddFooter>&amp;CStran &amp;P</oddFooter>
  </headerFooter>
  <rowBreaks count="55" manualBreakCount="55">
    <brk id="23" max="6" man="1"/>
    <brk id="41" max="16383" man="1"/>
    <brk id="101" max="16383" man="1"/>
    <brk id="102" max="16383" man="1"/>
    <brk id="103" max="16383" man="1"/>
    <brk id="104" max="16383" man="1"/>
    <brk id="105" max="16383" man="1"/>
    <brk id="106" max="16383" man="1"/>
    <brk id="107" max="16383" man="1"/>
    <brk id="108" max="16383" man="1"/>
    <brk id="109" max="16383" man="1"/>
    <brk id="110" max="16383" man="1"/>
    <brk id="111" max="16383" man="1"/>
    <brk id="112" max="16383" man="1"/>
    <brk id="113" max="16383" man="1"/>
    <brk id="114" max="16383" man="1"/>
    <brk id="115" max="16383" man="1"/>
    <brk id="116" max="16383" man="1"/>
    <brk id="117" max="16383" man="1"/>
    <brk id="118" max="16383" man="1"/>
    <brk id="119" max="16383" man="1"/>
    <brk id="120" max="16383" man="1"/>
    <brk id="121" max="16383" man="1"/>
    <brk id="122" max="16383" man="1"/>
    <brk id="123" max="16383" man="1"/>
    <brk id="124" max="16383" man="1"/>
    <brk id="125" max="16383" man="1"/>
    <brk id="126" max="16383" man="1"/>
    <brk id="127" max="16383" man="1"/>
    <brk id="128" max="16383" man="1"/>
    <brk id="129" max="16383" man="1"/>
    <brk id="130" max="16383" man="1"/>
    <brk id="131" max="16383" man="1"/>
    <brk id="132" max="16383" man="1"/>
    <brk id="133" max="16383" man="1"/>
    <brk id="134" max="16383" man="1"/>
    <brk id="135" max="16383" man="1"/>
    <brk id="136" max="16383" man="1"/>
    <brk id="137" max="16383" man="1"/>
    <brk id="138" max="16383" man="1"/>
    <brk id="139" max="16383" man="1"/>
    <brk id="140" max="16383" man="1"/>
    <brk id="141" max="16383" man="1"/>
    <brk id="142" max="16383" man="1"/>
    <brk id="143" max="16383" man="1"/>
    <brk id="144" max="16383" man="1"/>
    <brk id="145" max="16383" man="1"/>
    <brk id="146" max="16383" man="1"/>
    <brk id="147" max="16383" man="1"/>
    <brk id="148" max="16383" man="1"/>
    <brk id="149" max="16383" man="1"/>
    <brk id="150" max="16383" man="1"/>
    <brk id="151" max="16383" man="1"/>
    <brk id="152" max="16383" man="1"/>
    <brk id="1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73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4</vt:i4>
      </vt:variant>
    </vt:vector>
  </HeadingPairs>
  <TitlesOfParts>
    <vt:vector size="5" baseType="lpstr">
      <vt:lpstr>METALIŠČE</vt:lpstr>
      <vt:lpstr>METALIŠČE!Področje_tiskanja</vt:lpstr>
      <vt:lpstr>METALIŠČE!Print_Area_0</vt:lpstr>
      <vt:lpstr>METALIŠČE!Print_Area_0_0</vt:lpstr>
      <vt:lpstr>METALIŠČE!Print_Area_0_0_0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pavle</dc:creator>
  <dc:description/>
  <cp:lastModifiedBy>majamervar</cp:lastModifiedBy>
  <cp:revision>18</cp:revision>
  <cp:lastPrinted>2017-04-25T05:48:11Z</cp:lastPrinted>
  <dcterms:created xsi:type="dcterms:W3CDTF">2017-04-11T07:35:25Z</dcterms:created>
  <dcterms:modified xsi:type="dcterms:W3CDTF">2017-04-26T07:23:44Z</dcterms:modified>
  <dc:language>sl-SI</dc:language>
</cp:coreProperties>
</file>